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4\Приложения к Выписке\"/>
    </mc:Choice>
  </mc:AlternateContent>
  <xr:revisionPtr revIDLastSave="0" documentId="13_ncr:1_{20138A01-0172-4DE7-B573-B597F4D5887C}" xr6:coauthVersionLast="47" xr6:coauthVersionMax="47" xr10:uidLastSave="{00000000-0000-0000-0000-000000000000}"/>
  <bookViews>
    <workbookView xWindow="-120" yWindow="-120" windowWidth="29040" windowHeight="15840" xr2:uid="{2ADE75C0-F20F-43BA-8458-74DF251BB8E1}"/>
  </bookViews>
  <sheets>
    <sheet name="АПП БАЗ (факт)" sheetId="1" r:id="rId1"/>
  </sheets>
  <definedNames>
    <definedName name="_xlnm._FilterDatabase" localSheetId="0" hidden="1">'АПП БАЗ (факт)'!$A$12:$F$87</definedName>
    <definedName name="_xlnm.Print_Titles" localSheetId="0">'АПП БАЗ (факт)'!$11:$12</definedName>
    <definedName name="_xlnm.Print_Area" localSheetId="0">'АПП БАЗ (факт)'!$A$5:$G$108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7" i="1" l="1"/>
  <c r="D87" i="1" l="1"/>
  <c r="F87" i="1"/>
  <c r="E87" i="1"/>
</calcChain>
</file>

<file path=xl/sharedStrings.xml><?xml version="1.0" encoding="utf-8"?>
<sst xmlns="http://schemas.openxmlformats.org/spreadsheetml/2006/main" count="147" uniqueCount="144">
  <si>
    <t>к протоколу № 13  заседания Комиссии</t>
  </si>
  <si>
    <t>от  30 декабря 2021 года</t>
  </si>
  <si>
    <t>Объёмы оказания амбулаторной  медицинской помощи и объемы финансовых средств в системе обязательного медицинского страхования на  2022 год</t>
  </si>
  <si>
    <t xml:space="preserve">Базовая Программа ОМС 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</si>
  <si>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</si>
  <si>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</si>
  <si>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</si>
  <si>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Обращения по поводу заболевания</t>
  </si>
  <si>
    <t>Посещения с профилактическими и иными целями</t>
  </si>
  <si>
    <t>Посещения в неотложной форме</t>
  </si>
  <si>
    <t>ИТОГО:</t>
  </si>
  <si>
    <t>ОМП</t>
  </si>
  <si>
    <t>ОФС, тыс. руб.</t>
  </si>
  <si>
    <t>ГБУЗ "ОКБ КО"</t>
  </si>
  <si>
    <t>ГБУЗ "ДОБ КО"</t>
  </si>
  <si>
    <t>ГБУЗ "ЦСВМП КО"</t>
  </si>
  <si>
    <t>ГБУЗ "Инф.больница КО"</t>
  </si>
  <si>
    <t>ГАУ КО "РПЦ"</t>
  </si>
  <si>
    <t>ГБУЗ "ЦОЗмМП КО"</t>
  </si>
  <si>
    <t>ГБУЗ КО "ГК БСМП"</t>
  </si>
  <si>
    <t>ГБУЗ КО "Гор. ССМП"</t>
  </si>
  <si>
    <t>ГБУЗ КО "РД № 3"</t>
  </si>
  <si>
    <t>ГБУЗ КО "РД № 4"</t>
  </si>
  <si>
    <t>ФКУЗ "МСЧ МВД РФ КО"</t>
  </si>
  <si>
    <t>ФГБУ "ФЦ ВМТ"МЗ РФ</t>
  </si>
  <si>
    <t>ФГБУ ДОС  "Пионерск  "МЗ РФ</t>
  </si>
  <si>
    <t>ГБУЗ КО "ЦГКБ"</t>
  </si>
  <si>
    <t>ГБУЗ КО "ГБ № 2"</t>
  </si>
  <si>
    <t>ГБУЗ КО "ГБ № 3"</t>
  </si>
  <si>
    <t>ГБУЗ КО "ГБ № 4"</t>
  </si>
  <si>
    <t>ГБУЗ КО "ГП № 3"</t>
  </si>
  <si>
    <t>ГБУЗ КО "ГДП"</t>
  </si>
  <si>
    <t>ГБУЗ КО "Багратионовская ЦРБ"</t>
  </si>
  <si>
    <t>ГБУЗ КО "Балтийская ЦРБ"</t>
  </si>
  <si>
    <t>ГБУЗ КО "Гвардейская ЦРБ"</t>
  </si>
  <si>
    <t>ГАУЗ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</si>
  <si>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</si>
  <si>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</si>
  <si>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</si>
  <si>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</si>
  <si>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</si>
  <si>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"МРБ №1"</t>
  </si>
  <si>
    <t>ГБУЗ КО "Неманская ЦРБ"</t>
  </si>
  <si>
    <t>ГБУЗ КО "Нестеровская ЦРБ"</t>
  </si>
  <si>
    <t>ГБУЗ КО "Озерская ЦРБ"</t>
  </si>
  <si>
    <t>ГБУЗ КО "Полесская  ЦРБ"</t>
  </si>
  <si>
    <t>ГБУЗ КО "Правдинская  ЦРБ"</t>
  </si>
  <si>
    <t>ГБУЗ КО "Светловская ЦГБ"</t>
  </si>
  <si>
    <t>ГБУЗ КО "Славская  ЦРБ"</t>
  </si>
  <si>
    <t>ГБУЗ КО "Советская ЦГБ"</t>
  </si>
  <si>
    <t>ГБУЗ КО "Черняховская  ЦРБ"</t>
  </si>
  <si>
    <t>ФГКУ "1409 ВМКГ" МО РФ</t>
  </si>
  <si>
    <t xml:space="preserve">ЧУЗ «Бол-ца «РЖД-Медицина» </t>
  </si>
  <si>
    <t>ГАУЗ "Областная СП КО"</t>
  </si>
  <si>
    <t>ГБУЗ "Городская детская СП"</t>
  </si>
  <si>
    <t>ГБУЗ "Городская СП"</t>
  </si>
  <si>
    <t>ГБУЗ КО "Советская СП"</t>
  </si>
  <si>
    <t>ГБУЗ КО "Черняховская СП"</t>
  </si>
  <si>
    <t>ГБСОУ "Госпиталь ветеранов войн"</t>
  </si>
  <si>
    <t>ЗАО "Центродент"</t>
  </si>
  <si>
    <t>ООО "Апполония"</t>
  </si>
  <si>
    <t>ООО "Стомик"</t>
  </si>
  <si>
    <t>ООО "Эстетика"</t>
  </si>
  <si>
    <t>ООО "Центр ПАРОДОНТОЛОГИИ"</t>
  </si>
  <si>
    <t>ООО "ЛофтДент"</t>
  </si>
  <si>
    <t>ООО "Зуб здоров"</t>
  </si>
  <si>
    <t>ООО "ПАРАЦЕЛЬС-БАЛТИК"</t>
  </si>
  <si>
    <t>ООО "ТРИАДЕНТ"</t>
  </si>
  <si>
    <t>ООО "Гранддент Стоматология"</t>
  </si>
  <si>
    <t>ООО "Амати"</t>
  </si>
  <si>
    <t>ООО "Асдент"</t>
  </si>
  <si>
    <t>ООО "АЛЕКСАНДР ДЕНТ"</t>
  </si>
  <si>
    <t>ООО "Центр-Доктор" (ЭКО)</t>
  </si>
  <si>
    <t>ООО "ЦИЭР "ЭМБРИЛАЙФ" (ЭКО)</t>
  </si>
  <si>
    <t>ООО "Ай-Клиник С-З" (ЭКО)</t>
  </si>
  <si>
    <t>ООО "ЦЕНТР ЭКО" (ЭКО)</t>
  </si>
  <si>
    <t>ООО "Б.Браун"</t>
  </si>
  <si>
    <t>ООО "ЛПУ "АДЦ"</t>
  </si>
  <si>
    <t>ООО "Альтернатива"</t>
  </si>
  <si>
    <t>ООО "Мастер-слух"</t>
  </si>
  <si>
    <t>АНО "ЦОП ДП "Ясный взор"</t>
  </si>
  <si>
    <t xml:space="preserve">ООО "Радуга звуков" </t>
  </si>
  <si>
    <t>ООО "ДИАГНОСТИКА ЗДОРОВЬЯ"</t>
  </si>
  <si>
    <t>ООО "ЛДЦ МИБС - Калининград"</t>
  </si>
  <si>
    <t>ЗАО "СЗЦДМ" (г.Санкт-Петербург)</t>
  </si>
  <si>
    <t>ООО "НМЦ КЛД СИТИЛАБ"</t>
  </si>
  <si>
    <t>ООО "МРТ-Эксперт Калининград"</t>
  </si>
  <si>
    <t>ВСЕГО:</t>
  </si>
  <si>
    <t>ГБУЗ -</t>
  </si>
  <si>
    <t>Государственное бюджетное учреждение здравоохранения</t>
  </si>
  <si>
    <t>ФКУ -</t>
  </si>
  <si>
    <t xml:space="preserve">Федеральное казначейское  учреждение </t>
  </si>
  <si>
    <t xml:space="preserve">ГАУЗ - </t>
  </si>
  <si>
    <t>Государственное автономное учреждение здравоохранения</t>
  </si>
  <si>
    <t>НПФ-</t>
  </si>
  <si>
    <t>Научно-производственная Фирма</t>
  </si>
  <si>
    <t xml:space="preserve">КО - </t>
  </si>
  <si>
    <t>Калининградская область</t>
  </si>
  <si>
    <t>МСЧ-</t>
  </si>
  <si>
    <t>Медицинская санитарная часть</t>
  </si>
  <si>
    <t>ЦРБ-</t>
  </si>
  <si>
    <t>Центральная районная больница</t>
  </si>
  <si>
    <t>МО РФ</t>
  </si>
  <si>
    <t>Министерство обороны Российской Федерации</t>
  </si>
  <si>
    <t>ЦГБ-</t>
  </si>
  <si>
    <t>Центральная городская больница</t>
  </si>
  <si>
    <t>Объем  медицинской помощи</t>
  </si>
  <si>
    <t xml:space="preserve">ЧУЗ - </t>
  </si>
  <si>
    <t>Частное учреждение здравоохранения</t>
  </si>
  <si>
    <t>ОФС</t>
  </si>
  <si>
    <t>Объем финансовых средств</t>
  </si>
  <si>
    <t>РЖД-</t>
  </si>
  <si>
    <t>Российские железные дороги</t>
  </si>
  <si>
    <t>НМЦ</t>
  </si>
  <si>
    <t>Научно-методический центр</t>
  </si>
  <si>
    <t xml:space="preserve">ООО - </t>
  </si>
  <si>
    <t>Общество с ограниченной ответственностью</t>
  </si>
  <si>
    <t>ЛДЦ</t>
  </si>
  <si>
    <t>Лечебно-диагностический центр</t>
  </si>
  <si>
    <t>ЗАО -</t>
  </si>
  <si>
    <t>Закрытое акционерное общество</t>
  </si>
  <si>
    <t>МЦ</t>
  </si>
  <si>
    <t>Медицинский центр</t>
  </si>
  <si>
    <t>ФГБУ -</t>
  </si>
  <si>
    <t xml:space="preserve">Федеральное государственное бюджетное учреждение </t>
  </si>
  <si>
    <t>ЛПУ-</t>
  </si>
  <si>
    <t>Лечебно-профилактическое учреждение</t>
  </si>
  <si>
    <t>ФКУЗ -</t>
  </si>
  <si>
    <t>Федеральное казначейское  учреждение здравоохранения</t>
  </si>
  <si>
    <t>АНО-</t>
  </si>
  <si>
    <t>Автономная некоммерческая организация</t>
  </si>
  <si>
    <t>ГБ СОУ-</t>
  </si>
  <si>
    <t>Государственное бюджетное социально-оздоровительное учреждение</t>
  </si>
  <si>
    <t>ЦОП-</t>
  </si>
  <si>
    <t>Центр офтальмологической помощи</t>
  </si>
  <si>
    <t>МЧУДПО-</t>
  </si>
  <si>
    <t>Медицинское частное учреждение дополнительного профессионального образования</t>
  </si>
  <si>
    <t>ДП-</t>
  </si>
  <si>
    <t>Детская поликлиника</t>
  </si>
  <si>
    <t>Приложение № 5</t>
  </si>
  <si>
    <t>Приложение № 1.1, 2.1</t>
  </si>
  <si>
    <t xml:space="preserve"> к Выписке из Протокола</t>
  </si>
  <si>
    <t>(с изменениями от 31.01.22 г., 17.02.22 г., 04.03.22 г., 29.04.22 г., 28.07.22 г., 31.08.22 г, 27.10.22 г., 29.11.22 г., 23.03.23 г.)</t>
  </si>
  <si>
    <t xml:space="preserve"> заседания Комиссии № 4 от 23.03.2023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</si>
</sst>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3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3" fontId="2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4" fillId="0" borderId="0" xfId="0" applyFont="1"/>
    <xf numFmtId="0" fontId="2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3" fontId="6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/>
    <xf numFmtId="0" fontId="8" fillId="0" borderId="0" xfId="1" applyFont="1" applyAlignment="1">
      <alignment vertical="top"/>
    </xf>
    <xf numFmtId="0" fontId="8" fillId="0" borderId="0" xfId="1" applyFont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3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/>
    <xf numFmtId="165" fontId="10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DAC9BD54-F5FD-4377-8E44-D940060F2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D249E-9F87-46BD-B21B-2DB3A0077939}">
  <sheetPr>
    <pageSetUpPr fitToPage="1"/>
  </sheetPr>
  <dimension ref="A1:G102"/>
  <sheetViews>
    <sheetView tabSelected="1" zoomScaleNormal="100" workbookViewId="0">
      <pane xSplit="3" ySplit="12" topLeftCell="D58" activePane="bottomRight" state="frozen"/>
      <selection pane="topRight" activeCell="D1" sqref="D1"/>
      <selection pane="bottomLeft" activeCell="A7" sqref="A7"/>
      <selection pane="bottomRight" activeCell="G58" sqref="G58"/>
    </sheetView>
  </sheetViews>
  <sheetFormatPr defaultColWidth="9.140625" defaultRowHeight="15" x14ac:dyDescent="0.25"/>
  <cols>
    <col min="1" max="1" width="5.7109375" style="33" customWidth="1"/>
    <col min="2" max="2" width="9.28515625" style="33" customWidth="1"/>
    <col min="3" max="3" width="38.7109375" style="3" customWidth="1"/>
    <col min="4" max="4" width="20.7109375" style="3" customWidth="1"/>
    <col min="5" max="5" width="21.140625" style="3" customWidth="1"/>
    <col min="6" max="6" width="20.7109375" style="3" customWidth="1"/>
    <col min="7" max="7" width="18.85546875" style="3" customWidth="1"/>
    <col min="8" max="8" width="9.140625" style="3"/>
    <col min="9" max="9" width="14.7109375" style="3" customWidth="1"/>
    <col min="10" max="16384" width="9.140625" style="3"/>
  </cols>
  <sheetData>
    <row r="1" spans="1:7" x14ac:dyDescent="0.25">
      <c r="F1" s="31"/>
      <c r="G1" s="39" t="s">
        <v>139</v>
      </c>
    </row>
    <row r="2" spans="1:7" x14ac:dyDescent="0.25">
      <c r="F2" s="31"/>
      <c r="G2" s="39" t="s">
        <v>141</v>
      </c>
    </row>
    <row r="3" spans="1:7" x14ac:dyDescent="0.25">
      <c r="D3" s="38"/>
      <c r="F3" s="31"/>
      <c r="G3" s="39" t="s">
        <v>143</v>
      </c>
    </row>
    <row r="4" spans="1:7" x14ac:dyDescent="0.25">
      <c r="F4" s="31"/>
      <c r="G4" s="31"/>
    </row>
    <row r="5" spans="1:7" ht="15.75" x14ac:dyDescent="0.25">
      <c r="A5" s="1"/>
      <c r="B5" s="1"/>
      <c r="C5" s="2"/>
      <c r="D5" s="2"/>
      <c r="E5" s="2"/>
      <c r="F5" s="31"/>
      <c r="G5" s="40" t="s">
        <v>140</v>
      </c>
    </row>
    <row r="6" spans="1:7" ht="15.75" x14ac:dyDescent="0.25">
      <c r="A6" s="1"/>
      <c r="B6" s="1"/>
      <c r="C6" s="2"/>
      <c r="D6" s="2"/>
      <c r="E6" s="2"/>
      <c r="F6" s="31"/>
      <c r="G6" s="40" t="s">
        <v>0</v>
      </c>
    </row>
    <row r="7" spans="1:7" ht="15.75" x14ac:dyDescent="0.25">
      <c r="A7" s="1"/>
      <c r="B7" s="1"/>
      <c r="C7" s="2"/>
      <c r="D7" s="2"/>
      <c r="E7" s="2"/>
      <c r="F7" s="31"/>
      <c r="G7" s="40" t="s">
        <v>1</v>
      </c>
    </row>
    <row r="8" spans="1:7" ht="45" customHeight="1" x14ac:dyDescent="0.25">
      <c r="A8" s="41" t="s">
        <v>2</v>
      </c>
      <c r="B8" s="41"/>
      <c r="C8" s="41"/>
      <c r="D8" s="41"/>
      <c r="E8" s="41"/>
      <c r="F8" s="41"/>
      <c r="G8" s="41"/>
    </row>
    <row r="9" spans="1:7" s="5" customFormat="1" ht="14.45" customHeight="1" x14ac:dyDescent="0.25">
      <c r="A9" s="4" t="s">
        <v>3</v>
      </c>
      <c r="B9" s="4"/>
      <c r="C9" s="4"/>
      <c r="D9" s="4"/>
      <c r="E9" s="4"/>
      <c r="F9" s="4"/>
      <c r="G9" s="4"/>
    </row>
    <row r="10" spans="1:7" s="5" customFormat="1" ht="25.5" customHeight="1" x14ac:dyDescent="0.25">
      <c r="A10" s="42" t="s">
        <v>142</v>
      </c>
      <c r="B10" s="42"/>
      <c r="C10" s="42"/>
      <c r="D10" s="42"/>
      <c r="E10" s="42"/>
      <c r="F10" s="42"/>
      <c r="G10" s="42"/>
    </row>
    <row r="11" spans="1:7" s="5" customFormat="1" ht="56.25" customHeight="1" x14ac:dyDescent="0.25">
      <c r="A11" s="43" t="s">
        <v>4</v>
      </c>
      <c r="B11" s="44" t="s">
        <v>5</v>
      </c>
      <c r="C11" s="43" t="s">
        <v>6</v>
      </c>
      <c r="D11" s="6" t="s">
        <v>7</v>
      </c>
      <c r="E11" s="6" t="s">
        <v>8</v>
      </c>
      <c r="F11" s="6" t="s">
        <v>9</v>
      </c>
      <c r="G11" s="7" t="s">
        <v>10</v>
      </c>
    </row>
    <row r="12" spans="1:7" s="5" customFormat="1" ht="42" customHeight="1" x14ac:dyDescent="0.25">
      <c r="A12" s="43"/>
      <c r="B12" s="44"/>
      <c r="C12" s="43"/>
      <c r="D12" s="8" t="s">
        <v>11</v>
      </c>
      <c r="E12" s="8" t="s">
        <v>11</v>
      </c>
      <c r="F12" s="8" t="s">
        <v>11</v>
      </c>
      <c r="G12" s="7" t="s">
        <v>12</v>
      </c>
    </row>
    <row r="13" spans="1:7" s="5" customFormat="1" ht="15.75" x14ac:dyDescent="0.25">
      <c r="A13" s="9">
        <v>1</v>
      </c>
      <c r="B13" s="9">
        <v>390470</v>
      </c>
      <c r="C13" s="10" t="s">
        <v>13</v>
      </c>
      <c r="D13" s="11">
        <v>7075</v>
      </c>
      <c r="E13" s="11">
        <v>175579</v>
      </c>
      <c r="F13" s="11">
        <v>0</v>
      </c>
      <c r="G13" s="12">
        <v>313747.16911000252</v>
      </c>
    </row>
    <row r="14" spans="1:7" s="5" customFormat="1" ht="15.75" x14ac:dyDescent="0.25">
      <c r="A14" s="9">
        <v>2</v>
      </c>
      <c r="B14" s="9">
        <v>390800</v>
      </c>
      <c r="C14" s="10" t="s">
        <v>14</v>
      </c>
      <c r="D14" s="11">
        <v>372</v>
      </c>
      <c r="E14" s="11">
        <v>60510</v>
      </c>
      <c r="F14" s="11">
        <v>23980</v>
      </c>
      <c r="G14" s="12">
        <v>139845.31130000041</v>
      </c>
    </row>
    <row r="15" spans="1:7" s="5" customFormat="1" ht="15.75" x14ac:dyDescent="0.25">
      <c r="A15" s="9">
        <v>3</v>
      </c>
      <c r="B15" s="9">
        <v>390050</v>
      </c>
      <c r="C15" s="10" t="s">
        <v>15</v>
      </c>
      <c r="D15" s="11">
        <v>21020</v>
      </c>
      <c r="E15" s="11">
        <v>47121</v>
      </c>
      <c r="F15" s="11">
        <v>0</v>
      </c>
      <c r="G15" s="12">
        <v>66542.451769999621</v>
      </c>
    </row>
    <row r="16" spans="1:7" s="5" customFormat="1" ht="15.75" x14ac:dyDescent="0.25">
      <c r="A16" s="9">
        <v>4</v>
      </c>
      <c r="B16" s="9">
        <v>391100</v>
      </c>
      <c r="C16" s="10" t="s">
        <v>16</v>
      </c>
      <c r="D16" s="11">
        <v>0</v>
      </c>
      <c r="E16" s="11">
        <v>2794</v>
      </c>
      <c r="F16" s="11">
        <v>0</v>
      </c>
      <c r="G16" s="12">
        <v>30874.52924</v>
      </c>
    </row>
    <row r="17" spans="1:7" s="5" customFormat="1" ht="15.75" x14ac:dyDescent="0.25">
      <c r="A17" s="9">
        <v>5</v>
      </c>
      <c r="B17" s="9">
        <v>390930</v>
      </c>
      <c r="C17" s="10" t="s">
        <v>17</v>
      </c>
      <c r="D17" s="11">
        <v>0</v>
      </c>
      <c r="E17" s="11">
        <v>19814</v>
      </c>
      <c r="F17" s="11">
        <v>0</v>
      </c>
      <c r="G17" s="12">
        <v>33807.720350000003</v>
      </c>
    </row>
    <row r="18" spans="1:7" s="5" customFormat="1" ht="15.75" x14ac:dyDescent="0.25">
      <c r="A18" s="9">
        <v>6</v>
      </c>
      <c r="B18" s="9">
        <v>390762</v>
      </c>
      <c r="C18" s="10" t="s">
        <v>18</v>
      </c>
      <c r="D18" s="11">
        <v>848</v>
      </c>
      <c r="E18" s="11">
        <v>1008</v>
      </c>
      <c r="F18" s="11">
        <v>0</v>
      </c>
      <c r="G18" s="12">
        <v>16172.699520000038</v>
      </c>
    </row>
    <row r="19" spans="1:7" s="5" customFormat="1" ht="16.5" customHeight="1" x14ac:dyDescent="0.25">
      <c r="A19" s="9">
        <v>7</v>
      </c>
      <c r="B19" s="9">
        <v>390070</v>
      </c>
      <c r="C19" s="10" t="s">
        <v>19</v>
      </c>
      <c r="D19" s="11">
        <v>0</v>
      </c>
      <c r="E19" s="11">
        <v>0</v>
      </c>
      <c r="F19" s="11">
        <v>50338</v>
      </c>
      <c r="G19" s="12">
        <v>137837.57124999998</v>
      </c>
    </row>
    <row r="20" spans="1:7" s="5" customFormat="1" ht="15.75" x14ac:dyDescent="0.25">
      <c r="A20" s="9">
        <v>8</v>
      </c>
      <c r="B20" s="9">
        <v>390520</v>
      </c>
      <c r="C20" s="10" t="s">
        <v>20</v>
      </c>
      <c r="D20" s="11">
        <v>0</v>
      </c>
      <c r="E20" s="11">
        <v>0</v>
      </c>
      <c r="F20" s="11">
        <v>41244</v>
      </c>
      <c r="G20" s="12">
        <v>51794.41217000004</v>
      </c>
    </row>
    <row r="21" spans="1:7" s="5" customFormat="1" ht="15.75" x14ac:dyDescent="0.25">
      <c r="A21" s="9">
        <v>9</v>
      </c>
      <c r="B21" s="9">
        <v>390130</v>
      </c>
      <c r="C21" s="10" t="s">
        <v>21</v>
      </c>
      <c r="D21" s="11">
        <v>808</v>
      </c>
      <c r="E21" s="11">
        <v>63801</v>
      </c>
      <c r="F21" s="11">
        <v>0</v>
      </c>
      <c r="G21" s="12">
        <v>29989.659809999925</v>
      </c>
    </row>
    <row r="22" spans="1:7" s="5" customFormat="1" ht="15.75" x14ac:dyDescent="0.25">
      <c r="A22" s="9">
        <v>10</v>
      </c>
      <c r="B22" s="9">
        <v>390680</v>
      </c>
      <c r="C22" s="10" t="s">
        <v>22</v>
      </c>
      <c r="D22" s="11">
        <v>10361</v>
      </c>
      <c r="E22" s="11">
        <v>72305</v>
      </c>
      <c r="F22" s="11">
        <v>0</v>
      </c>
      <c r="G22" s="12">
        <v>50181.556429999888</v>
      </c>
    </row>
    <row r="23" spans="1:7" s="5" customFormat="1" ht="15.75" x14ac:dyDescent="0.25">
      <c r="A23" s="9">
        <v>11</v>
      </c>
      <c r="B23" s="9">
        <v>390700</v>
      </c>
      <c r="C23" s="10" t="s">
        <v>23</v>
      </c>
      <c r="D23" s="11">
        <v>385</v>
      </c>
      <c r="E23" s="11">
        <v>1783</v>
      </c>
      <c r="F23" s="11">
        <v>0</v>
      </c>
      <c r="G23" s="12">
        <v>1212.5815999999991</v>
      </c>
    </row>
    <row r="24" spans="1:7" s="5" customFormat="1" ht="15.75" x14ac:dyDescent="0.25">
      <c r="A24" s="9">
        <v>12</v>
      </c>
      <c r="B24" s="9">
        <v>391610</v>
      </c>
      <c r="C24" s="10" t="s">
        <v>24</v>
      </c>
      <c r="D24" s="11">
        <v>0</v>
      </c>
      <c r="E24" s="11">
        <v>19672</v>
      </c>
      <c r="F24" s="11">
        <v>0</v>
      </c>
      <c r="G24" s="12">
        <v>44619.690889999954</v>
      </c>
    </row>
    <row r="25" spans="1:7" s="5" customFormat="1" ht="15.75" x14ac:dyDescent="0.25">
      <c r="A25" s="9">
        <v>13</v>
      </c>
      <c r="B25" s="9">
        <v>391840</v>
      </c>
      <c r="C25" s="10" t="s">
        <v>25</v>
      </c>
      <c r="D25" s="11">
        <v>53</v>
      </c>
      <c r="E25" s="11">
        <v>0</v>
      </c>
      <c r="F25" s="11">
        <v>0</v>
      </c>
      <c r="G25" s="12">
        <v>920.07616000000019</v>
      </c>
    </row>
    <row r="26" spans="1:7" s="5" customFormat="1" ht="15.75" x14ac:dyDescent="0.25">
      <c r="A26" s="9">
        <v>14</v>
      </c>
      <c r="B26" s="9">
        <v>390440</v>
      </c>
      <c r="C26" s="10" t="s">
        <v>26</v>
      </c>
      <c r="D26" s="11">
        <v>39569</v>
      </c>
      <c r="E26" s="11">
        <v>199688</v>
      </c>
      <c r="F26" s="11">
        <v>32276</v>
      </c>
      <c r="G26" s="12">
        <v>253891.98507999833</v>
      </c>
    </row>
    <row r="27" spans="1:7" s="5" customFormat="1" ht="15.75" x14ac:dyDescent="0.25">
      <c r="A27" s="9">
        <v>15</v>
      </c>
      <c r="B27" s="9">
        <v>390100</v>
      </c>
      <c r="C27" s="10" t="s">
        <v>27</v>
      </c>
      <c r="D27" s="11">
        <v>21223</v>
      </c>
      <c r="E27" s="11">
        <v>255133</v>
      </c>
      <c r="F27" s="11">
        <v>32504</v>
      </c>
      <c r="G27" s="12">
        <v>202513.2130199993</v>
      </c>
    </row>
    <row r="28" spans="1:7" s="5" customFormat="1" ht="15.75" x14ac:dyDescent="0.25">
      <c r="A28" s="9">
        <v>16</v>
      </c>
      <c r="B28" s="9">
        <v>390090</v>
      </c>
      <c r="C28" s="10" t="s">
        <v>28</v>
      </c>
      <c r="D28" s="11">
        <v>27508</v>
      </c>
      <c r="E28" s="11">
        <v>142043</v>
      </c>
      <c r="F28" s="11">
        <v>33573</v>
      </c>
      <c r="G28" s="12">
        <v>185444.01715999885</v>
      </c>
    </row>
    <row r="29" spans="1:7" s="5" customFormat="1" ht="15.75" x14ac:dyDescent="0.25">
      <c r="A29" s="9">
        <v>17</v>
      </c>
      <c r="B29" s="9">
        <v>390400</v>
      </c>
      <c r="C29" s="10" t="s">
        <v>29</v>
      </c>
      <c r="D29" s="11">
        <v>69091</v>
      </c>
      <c r="E29" s="11">
        <v>315788</v>
      </c>
      <c r="F29" s="11">
        <v>26408</v>
      </c>
      <c r="G29" s="12">
        <v>391671.16828999057</v>
      </c>
    </row>
    <row r="30" spans="1:7" s="5" customFormat="1" ht="15.75" x14ac:dyDescent="0.25">
      <c r="A30" s="9">
        <v>18</v>
      </c>
      <c r="B30" s="9">
        <v>390110</v>
      </c>
      <c r="C30" s="10" t="s">
        <v>30</v>
      </c>
      <c r="D30" s="11">
        <v>6961</v>
      </c>
      <c r="E30" s="11">
        <v>25977</v>
      </c>
      <c r="F30" s="11">
        <v>4919</v>
      </c>
      <c r="G30" s="12">
        <v>30897.90390999999</v>
      </c>
    </row>
    <row r="31" spans="1:7" s="5" customFormat="1" ht="15.75" x14ac:dyDescent="0.25">
      <c r="A31" s="9">
        <v>19</v>
      </c>
      <c r="B31" s="9">
        <v>390890</v>
      </c>
      <c r="C31" s="10" t="s">
        <v>31</v>
      </c>
      <c r="D31" s="11">
        <v>89964</v>
      </c>
      <c r="E31" s="11">
        <v>511312</v>
      </c>
      <c r="F31" s="11">
        <v>49663</v>
      </c>
      <c r="G31" s="12">
        <v>623151.61764999805</v>
      </c>
    </row>
    <row r="32" spans="1:7" s="5" customFormat="1" ht="15.75" x14ac:dyDescent="0.25">
      <c r="A32" s="9">
        <v>20</v>
      </c>
      <c r="B32" s="9">
        <v>390200</v>
      </c>
      <c r="C32" s="10" t="s">
        <v>32</v>
      </c>
      <c r="D32" s="11">
        <v>11070</v>
      </c>
      <c r="E32" s="11">
        <v>53041</v>
      </c>
      <c r="F32" s="11">
        <v>6068</v>
      </c>
      <c r="G32" s="12">
        <v>97757.557220000337</v>
      </c>
    </row>
    <row r="33" spans="1:7" s="5" customFormat="1" ht="15.75" x14ac:dyDescent="0.25">
      <c r="A33" s="9">
        <v>21</v>
      </c>
      <c r="B33" s="13">
        <v>390160</v>
      </c>
      <c r="C33" s="10" t="s">
        <v>33</v>
      </c>
      <c r="D33" s="11">
        <v>10369</v>
      </c>
      <c r="E33" s="11">
        <v>47518</v>
      </c>
      <c r="F33" s="11">
        <v>10264</v>
      </c>
      <c r="G33" s="12">
        <v>93250.670950000262</v>
      </c>
    </row>
    <row r="34" spans="1:7" s="5" customFormat="1" ht="15.75" x14ac:dyDescent="0.25">
      <c r="A34" s="9">
        <v>22</v>
      </c>
      <c r="B34" s="9">
        <v>390210</v>
      </c>
      <c r="C34" s="10" t="s">
        <v>34</v>
      </c>
      <c r="D34" s="11">
        <v>15256</v>
      </c>
      <c r="E34" s="11">
        <v>47605</v>
      </c>
      <c r="F34" s="11">
        <v>1748</v>
      </c>
      <c r="G34" s="12">
        <v>90031.634970000014</v>
      </c>
    </row>
    <row r="35" spans="1:7" s="5" customFormat="1" ht="15.75" x14ac:dyDescent="0.25">
      <c r="A35" s="9">
        <v>23</v>
      </c>
      <c r="B35" s="9">
        <v>390220</v>
      </c>
      <c r="C35" s="10" t="s">
        <v>35</v>
      </c>
      <c r="D35" s="11">
        <v>36031</v>
      </c>
      <c r="E35" s="11">
        <v>188386</v>
      </c>
      <c r="F35" s="11">
        <v>18381</v>
      </c>
      <c r="G35" s="12">
        <v>253626.71491999895</v>
      </c>
    </row>
    <row r="36" spans="1:7" s="5" customFormat="1" ht="15.75" x14ac:dyDescent="0.25">
      <c r="A36" s="9">
        <v>24</v>
      </c>
      <c r="B36" s="9">
        <v>390230</v>
      </c>
      <c r="C36" s="10" t="s">
        <v>36</v>
      </c>
      <c r="D36" s="11">
        <v>15059</v>
      </c>
      <c r="E36" s="11">
        <v>100273</v>
      </c>
      <c r="F36" s="11">
        <v>4750</v>
      </c>
      <c r="G36" s="12">
        <v>117165.30156000012</v>
      </c>
    </row>
    <row r="37" spans="1:7" s="5" customFormat="1" ht="15.75" x14ac:dyDescent="0.25">
      <c r="A37" s="9">
        <v>25</v>
      </c>
      <c r="B37" s="9">
        <v>390240</v>
      </c>
      <c r="C37" s="10" t="s">
        <v>37</v>
      </c>
      <c r="D37" s="11">
        <v>13175</v>
      </c>
      <c r="E37" s="11">
        <v>129662</v>
      </c>
      <c r="F37" s="11">
        <v>4729</v>
      </c>
      <c r="G37" s="12">
        <v>124651.78637000002</v>
      </c>
    </row>
    <row r="38" spans="1:7" s="5" customFormat="1" ht="15.75" x14ac:dyDescent="0.25">
      <c r="A38" s="9">
        <v>26</v>
      </c>
      <c r="B38" s="9">
        <v>390290</v>
      </c>
      <c r="C38" s="10" t="s">
        <v>38</v>
      </c>
      <c r="D38" s="11">
        <v>5538</v>
      </c>
      <c r="E38" s="11">
        <v>23924</v>
      </c>
      <c r="F38" s="11">
        <v>3493</v>
      </c>
      <c r="G38" s="12">
        <v>42564.565580000024</v>
      </c>
    </row>
    <row r="39" spans="1:7" s="5" customFormat="1" ht="15.75" x14ac:dyDescent="0.25">
      <c r="A39" s="9">
        <v>27</v>
      </c>
      <c r="B39" s="9">
        <v>390380</v>
      </c>
      <c r="C39" s="10" t="s">
        <v>39</v>
      </c>
      <c r="D39" s="11">
        <v>7161</v>
      </c>
      <c r="E39" s="11">
        <v>12979</v>
      </c>
      <c r="F39" s="11">
        <v>2595</v>
      </c>
      <c r="G39" s="12">
        <v>20019.437200000018</v>
      </c>
    </row>
    <row r="40" spans="1:7" s="5" customFormat="1" ht="15.75" x14ac:dyDescent="0.25">
      <c r="A40" s="9">
        <v>28</v>
      </c>
      <c r="B40" s="9">
        <v>390370</v>
      </c>
      <c r="C40" s="10" t="s">
        <v>40</v>
      </c>
      <c r="D40" s="11">
        <v>13842</v>
      </c>
      <c r="E40" s="11">
        <v>22388</v>
      </c>
      <c r="F40" s="11">
        <v>4877</v>
      </c>
      <c r="G40" s="12">
        <v>39491.547209999982</v>
      </c>
    </row>
    <row r="41" spans="1:7" s="5" customFormat="1" ht="15.75" x14ac:dyDescent="0.25">
      <c r="A41" s="9">
        <v>29</v>
      </c>
      <c r="B41" s="9">
        <v>390480</v>
      </c>
      <c r="C41" s="10" t="s">
        <v>41</v>
      </c>
      <c r="D41" s="11">
        <v>17246</v>
      </c>
      <c r="E41" s="11">
        <v>85273</v>
      </c>
      <c r="F41" s="11">
        <v>15098</v>
      </c>
      <c r="G41" s="12">
        <v>150295.75584999967</v>
      </c>
    </row>
    <row r="42" spans="1:7" s="5" customFormat="1" ht="18" customHeight="1" x14ac:dyDescent="0.25">
      <c r="A42" s="9">
        <v>30</v>
      </c>
      <c r="B42" s="9">
        <v>390260</v>
      </c>
      <c r="C42" s="14" t="s">
        <v>42</v>
      </c>
      <c r="D42" s="11">
        <v>6596</v>
      </c>
      <c r="E42" s="11">
        <v>37822</v>
      </c>
      <c r="F42" s="11">
        <v>1292</v>
      </c>
      <c r="G42" s="12">
        <v>68069.368529999992</v>
      </c>
    </row>
    <row r="43" spans="1:7" s="5" customFormat="1" ht="15.75" x14ac:dyDescent="0.25">
      <c r="A43" s="9">
        <v>31</v>
      </c>
      <c r="B43" s="9">
        <v>390250</v>
      </c>
      <c r="C43" s="10" t="s">
        <v>43</v>
      </c>
      <c r="D43" s="11">
        <v>7974</v>
      </c>
      <c r="E43" s="11">
        <v>34038</v>
      </c>
      <c r="F43" s="11">
        <v>1428</v>
      </c>
      <c r="G43" s="12">
        <v>51474.436880000001</v>
      </c>
    </row>
    <row r="44" spans="1:7" s="5" customFormat="1" ht="15.75" x14ac:dyDescent="0.25">
      <c r="A44" s="9">
        <v>32</v>
      </c>
      <c r="B44" s="9">
        <v>390300</v>
      </c>
      <c r="C44" s="10" t="s">
        <v>44</v>
      </c>
      <c r="D44" s="11">
        <v>6089</v>
      </c>
      <c r="E44" s="11">
        <v>37796</v>
      </c>
      <c r="F44" s="11">
        <v>5061</v>
      </c>
      <c r="G44" s="12">
        <v>53579.832970000018</v>
      </c>
    </row>
    <row r="45" spans="1:7" s="5" customFormat="1" ht="15.75" x14ac:dyDescent="0.25">
      <c r="A45" s="9">
        <v>33</v>
      </c>
      <c r="B45" s="9">
        <v>390310</v>
      </c>
      <c r="C45" s="10" t="s">
        <v>45</v>
      </c>
      <c r="D45" s="11">
        <v>9549</v>
      </c>
      <c r="E45" s="11">
        <v>40260</v>
      </c>
      <c r="F45" s="11">
        <v>6510</v>
      </c>
      <c r="G45" s="12">
        <v>64801.129589999997</v>
      </c>
    </row>
    <row r="46" spans="1:7" s="5" customFormat="1" ht="15.75" x14ac:dyDescent="0.25">
      <c r="A46" s="9">
        <v>34</v>
      </c>
      <c r="B46" s="9">
        <v>390320</v>
      </c>
      <c r="C46" s="10" t="s">
        <v>46</v>
      </c>
      <c r="D46" s="11">
        <v>7138</v>
      </c>
      <c r="E46" s="11">
        <v>53105</v>
      </c>
      <c r="F46" s="11">
        <v>4607</v>
      </c>
      <c r="G46" s="12">
        <v>68534.104509999917</v>
      </c>
    </row>
    <row r="47" spans="1:7" s="5" customFormat="1" ht="15.75" x14ac:dyDescent="0.25">
      <c r="A47" s="9">
        <v>35</v>
      </c>
      <c r="B47" s="9">
        <v>390180</v>
      </c>
      <c r="C47" s="10" t="s">
        <v>47</v>
      </c>
      <c r="D47" s="11">
        <v>17910</v>
      </c>
      <c r="E47" s="11">
        <v>80205</v>
      </c>
      <c r="F47" s="11">
        <v>14059</v>
      </c>
      <c r="G47" s="12">
        <v>103561.87671000023</v>
      </c>
    </row>
    <row r="48" spans="1:7" s="5" customFormat="1" ht="15.75" x14ac:dyDescent="0.25">
      <c r="A48" s="9">
        <v>36</v>
      </c>
      <c r="B48" s="9">
        <v>390270</v>
      </c>
      <c r="C48" s="10" t="s">
        <v>48</v>
      </c>
      <c r="D48" s="11">
        <v>8090</v>
      </c>
      <c r="E48" s="11">
        <v>47488</v>
      </c>
      <c r="F48" s="11">
        <v>4870</v>
      </c>
      <c r="G48" s="12">
        <v>67156.147589999993</v>
      </c>
    </row>
    <row r="49" spans="1:7" s="5" customFormat="1" ht="15.75" x14ac:dyDescent="0.25">
      <c r="A49" s="9">
        <v>37</v>
      </c>
      <c r="B49" s="9">
        <v>390190</v>
      </c>
      <c r="C49" s="10" t="s">
        <v>49</v>
      </c>
      <c r="D49" s="11">
        <v>17398</v>
      </c>
      <c r="E49" s="11">
        <v>84108</v>
      </c>
      <c r="F49" s="11">
        <v>11393</v>
      </c>
      <c r="G49" s="12">
        <v>123585.61868000009</v>
      </c>
    </row>
    <row r="50" spans="1:7" s="5" customFormat="1" ht="15.75" x14ac:dyDescent="0.25">
      <c r="A50" s="9">
        <v>38</v>
      </c>
      <c r="B50" s="9">
        <v>390280</v>
      </c>
      <c r="C50" s="10" t="s">
        <v>50</v>
      </c>
      <c r="D50" s="11">
        <v>27129</v>
      </c>
      <c r="E50" s="11">
        <v>85441</v>
      </c>
      <c r="F50" s="11">
        <v>15584</v>
      </c>
      <c r="G50" s="12">
        <v>148592.20519000012</v>
      </c>
    </row>
    <row r="51" spans="1:7" s="5" customFormat="1" ht="15.75" x14ac:dyDescent="0.25">
      <c r="A51" s="9">
        <v>39</v>
      </c>
      <c r="B51" s="9">
        <v>390600</v>
      </c>
      <c r="C51" s="10" t="s">
        <v>51</v>
      </c>
      <c r="D51" s="11">
        <v>2329</v>
      </c>
      <c r="E51" s="11">
        <v>58264</v>
      </c>
      <c r="F51" s="11">
        <v>0</v>
      </c>
      <c r="G51" s="12">
        <v>36859.103360000016</v>
      </c>
    </row>
    <row r="52" spans="1:7" s="5" customFormat="1" ht="15.75" x14ac:dyDescent="0.25">
      <c r="A52" s="9">
        <v>40</v>
      </c>
      <c r="B52" s="9">
        <v>390340</v>
      </c>
      <c r="C52" s="10" t="s">
        <v>52</v>
      </c>
      <c r="D52" s="11">
        <v>9794</v>
      </c>
      <c r="E52" s="11">
        <v>73903</v>
      </c>
      <c r="F52" s="11">
        <v>7282</v>
      </c>
      <c r="G52" s="12">
        <v>49791.27834999992</v>
      </c>
    </row>
    <row r="53" spans="1:7" s="5" customFormat="1" ht="17.25" customHeight="1" x14ac:dyDescent="0.25">
      <c r="A53" s="9">
        <v>41</v>
      </c>
      <c r="B53" s="9">
        <v>391000</v>
      </c>
      <c r="C53" s="10" t="s">
        <v>53</v>
      </c>
      <c r="D53" s="11">
        <v>7354</v>
      </c>
      <c r="E53" s="11">
        <v>68574</v>
      </c>
      <c r="F53" s="11">
        <v>1145</v>
      </c>
      <c r="G53" s="12">
        <v>110488.07532</v>
      </c>
    </row>
    <row r="54" spans="1:7" s="15" customFormat="1" ht="15.75" x14ac:dyDescent="0.2">
      <c r="A54" s="9">
        <v>42</v>
      </c>
      <c r="B54" s="9">
        <v>390910</v>
      </c>
      <c r="C54" s="10" t="s">
        <v>54</v>
      </c>
      <c r="D54" s="11">
        <v>3790</v>
      </c>
      <c r="E54" s="11">
        <v>82510</v>
      </c>
      <c r="F54" s="11">
        <v>2111</v>
      </c>
      <c r="G54" s="12">
        <v>122458.43147992027</v>
      </c>
    </row>
    <row r="55" spans="1:7" ht="15.75" x14ac:dyDescent="0.25">
      <c r="A55" s="9">
        <v>43</v>
      </c>
      <c r="B55" s="9">
        <v>391020</v>
      </c>
      <c r="C55" s="10" t="s">
        <v>55</v>
      </c>
      <c r="D55" s="11">
        <v>5836</v>
      </c>
      <c r="E55" s="11">
        <v>54149</v>
      </c>
      <c r="F55" s="11">
        <v>392</v>
      </c>
      <c r="G55" s="12">
        <v>88333.138789999997</v>
      </c>
    </row>
    <row r="56" spans="1:7" ht="15.75" x14ac:dyDescent="0.25">
      <c r="A56" s="9">
        <v>44</v>
      </c>
      <c r="B56" s="9">
        <v>391110</v>
      </c>
      <c r="C56" s="16" t="s">
        <v>56</v>
      </c>
      <c r="D56" s="11">
        <v>52</v>
      </c>
      <c r="E56" s="11">
        <v>25729</v>
      </c>
      <c r="F56" s="11">
        <v>3323</v>
      </c>
      <c r="G56" s="12">
        <v>38164.32314</v>
      </c>
    </row>
    <row r="57" spans="1:7" ht="15.75" x14ac:dyDescent="0.25">
      <c r="A57" s="9">
        <v>45</v>
      </c>
      <c r="B57" s="9">
        <v>390286</v>
      </c>
      <c r="C57" s="16" t="s">
        <v>57</v>
      </c>
      <c r="D57" s="11">
        <v>3305</v>
      </c>
      <c r="E57" s="11">
        <v>15902</v>
      </c>
      <c r="F57" s="11">
        <v>3</v>
      </c>
      <c r="G57" s="12">
        <v>28970.686379999999</v>
      </c>
    </row>
    <row r="58" spans="1:7" s="15" customFormat="1" ht="15.75" x14ac:dyDescent="0.2">
      <c r="A58" s="9">
        <v>46</v>
      </c>
      <c r="B58" s="9">
        <v>392240</v>
      </c>
      <c r="C58" s="16" t="s">
        <v>58</v>
      </c>
      <c r="D58" s="11">
        <v>125</v>
      </c>
      <c r="E58" s="11">
        <v>1213</v>
      </c>
      <c r="F58" s="11">
        <v>0</v>
      </c>
      <c r="G58" s="12">
        <v>2176.4294</v>
      </c>
    </row>
    <row r="59" spans="1:7" s="15" customFormat="1" ht="15.75" x14ac:dyDescent="0.2">
      <c r="A59" s="9">
        <v>47</v>
      </c>
      <c r="B59" s="9">
        <v>391090</v>
      </c>
      <c r="C59" s="16" t="s">
        <v>59</v>
      </c>
      <c r="D59" s="11">
        <v>2475</v>
      </c>
      <c r="E59" s="11">
        <v>34260</v>
      </c>
      <c r="F59" s="11">
        <v>2851</v>
      </c>
      <c r="G59" s="12">
        <v>69992.318920000005</v>
      </c>
    </row>
    <row r="60" spans="1:7" ht="17.25" customHeight="1" x14ac:dyDescent="0.25">
      <c r="A60" s="9">
        <v>48</v>
      </c>
      <c r="B60" s="9">
        <v>391200</v>
      </c>
      <c r="C60" s="10" t="s">
        <v>60</v>
      </c>
      <c r="D60" s="11">
        <v>881</v>
      </c>
      <c r="E60" s="11">
        <v>7579</v>
      </c>
      <c r="F60" s="11">
        <v>0</v>
      </c>
      <c r="G60" s="12">
        <v>12136.443739999999</v>
      </c>
    </row>
    <row r="61" spans="1:7" s="15" customFormat="1" ht="15.75" customHeight="1" x14ac:dyDescent="0.2">
      <c r="A61" s="9">
        <v>49</v>
      </c>
      <c r="B61" s="9">
        <v>391350</v>
      </c>
      <c r="C61" s="10" t="s">
        <v>61</v>
      </c>
      <c r="D61" s="11">
        <v>180</v>
      </c>
      <c r="E61" s="11">
        <v>4382</v>
      </c>
      <c r="F61" s="11">
        <v>0</v>
      </c>
      <c r="G61" s="12">
        <v>9923.8721700000006</v>
      </c>
    </row>
    <row r="62" spans="1:7" ht="15.75" x14ac:dyDescent="0.25">
      <c r="A62" s="9">
        <v>50</v>
      </c>
      <c r="B62" s="9">
        <v>391640</v>
      </c>
      <c r="C62" s="17" t="s">
        <v>62</v>
      </c>
      <c r="D62" s="11">
        <v>376</v>
      </c>
      <c r="E62" s="11">
        <v>5482</v>
      </c>
      <c r="F62" s="11">
        <v>0</v>
      </c>
      <c r="G62" s="12">
        <v>13138.148060000001</v>
      </c>
    </row>
    <row r="63" spans="1:7" ht="15.75" x14ac:dyDescent="0.25">
      <c r="A63" s="9">
        <v>51</v>
      </c>
      <c r="B63" s="9">
        <v>391720</v>
      </c>
      <c r="C63" s="17" t="s">
        <v>63</v>
      </c>
      <c r="D63" s="11">
        <v>77</v>
      </c>
      <c r="E63" s="11">
        <v>2417</v>
      </c>
      <c r="F63" s="11">
        <v>0</v>
      </c>
      <c r="G63" s="12">
        <v>4599.65762</v>
      </c>
    </row>
    <row r="64" spans="1:7" ht="15.75" x14ac:dyDescent="0.25">
      <c r="A64" s="9">
        <v>52</v>
      </c>
      <c r="B64" s="9">
        <v>392390</v>
      </c>
      <c r="C64" s="17" t="s">
        <v>64</v>
      </c>
      <c r="D64" s="11">
        <v>791</v>
      </c>
      <c r="E64" s="11">
        <v>9011</v>
      </c>
      <c r="F64" s="11">
        <v>121</v>
      </c>
      <c r="G64" s="12">
        <v>17286.96443</v>
      </c>
    </row>
    <row r="65" spans="1:7" ht="15.75" x14ac:dyDescent="0.25">
      <c r="A65" s="9">
        <v>53</v>
      </c>
      <c r="B65" s="9">
        <v>392310</v>
      </c>
      <c r="C65" s="16" t="s">
        <v>65</v>
      </c>
      <c r="D65" s="11">
        <v>0</v>
      </c>
      <c r="E65" s="11">
        <v>2568</v>
      </c>
      <c r="F65" s="11">
        <v>0</v>
      </c>
      <c r="G65" s="12">
        <v>5117.3393299999998</v>
      </c>
    </row>
    <row r="66" spans="1:7" ht="15.75" x14ac:dyDescent="0.25">
      <c r="A66" s="9">
        <v>54</v>
      </c>
      <c r="B66" s="9">
        <v>391330</v>
      </c>
      <c r="C66" s="18" t="s">
        <v>66</v>
      </c>
      <c r="D66" s="11">
        <v>181</v>
      </c>
      <c r="E66" s="11">
        <v>2442</v>
      </c>
      <c r="F66" s="11">
        <v>0</v>
      </c>
      <c r="G66" s="12">
        <v>3227.37925</v>
      </c>
    </row>
    <row r="67" spans="1:7" ht="15.75" x14ac:dyDescent="0.25">
      <c r="A67" s="9">
        <v>55</v>
      </c>
      <c r="B67" s="9">
        <v>392330</v>
      </c>
      <c r="C67" s="16" t="s">
        <v>67</v>
      </c>
      <c r="D67" s="11">
        <v>22</v>
      </c>
      <c r="E67" s="11">
        <v>1758</v>
      </c>
      <c r="F67" s="11">
        <v>0</v>
      </c>
      <c r="G67" s="12">
        <v>3629.6452599999998</v>
      </c>
    </row>
    <row r="68" spans="1:7" ht="15.75" x14ac:dyDescent="0.25">
      <c r="A68" s="9">
        <v>56</v>
      </c>
      <c r="B68" s="9">
        <v>392350</v>
      </c>
      <c r="C68" s="10" t="s">
        <v>68</v>
      </c>
      <c r="D68" s="11">
        <v>54</v>
      </c>
      <c r="E68" s="11">
        <v>325</v>
      </c>
      <c r="F68" s="11">
        <v>0</v>
      </c>
      <c r="G68" s="12">
        <v>895.81038999999998</v>
      </c>
    </row>
    <row r="69" spans="1:7" ht="15.75" x14ac:dyDescent="0.25">
      <c r="A69" s="9">
        <v>57</v>
      </c>
      <c r="B69" s="9">
        <v>392380</v>
      </c>
      <c r="C69" s="16" t="s">
        <v>69</v>
      </c>
      <c r="D69" s="11">
        <v>149</v>
      </c>
      <c r="E69" s="11">
        <v>1372</v>
      </c>
      <c r="F69" s="11">
        <v>0</v>
      </c>
      <c r="G69" s="12">
        <v>2482.6635699999997</v>
      </c>
    </row>
    <row r="70" spans="1:7" ht="15.75" x14ac:dyDescent="0.25">
      <c r="A70" s="9">
        <v>58</v>
      </c>
      <c r="B70" s="9">
        <v>392610</v>
      </c>
      <c r="C70" s="10" t="s">
        <v>70</v>
      </c>
      <c r="D70" s="11">
        <v>56</v>
      </c>
      <c r="E70" s="11">
        <v>49</v>
      </c>
      <c r="F70" s="11">
        <v>0</v>
      </c>
      <c r="G70" s="12">
        <v>350.29174999999998</v>
      </c>
    </row>
    <row r="71" spans="1:7" ht="15.75" x14ac:dyDescent="0.25">
      <c r="A71" s="9">
        <v>59</v>
      </c>
      <c r="B71" s="9">
        <v>392620</v>
      </c>
      <c r="C71" s="16" t="s">
        <v>71</v>
      </c>
      <c r="D71" s="11">
        <v>28</v>
      </c>
      <c r="E71" s="11">
        <v>309</v>
      </c>
      <c r="F71" s="11">
        <v>0</v>
      </c>
      <c r="G71" s="12">
        <v>481.11153999999999</v>
      </c>
    </row>
    <row r="72" spans="1:7" ht="15.75" x14ac:dyDescent="0.25">
      <c r="A72" s="9">
        <v>60</v>
      </c>
      <c r="B72" s="9">
        <v>391650</v>
      </c>
      <c r="C72" s="10" t="s">
        <v>72</v>
      </c>
      <c r="D72" s="11">
        <v>0</v>
      </c>
      <c r="E72" s="11">
        <v>31</v>
      </c>
      <c r="F72" s="11">
        <v>0</v>
      </c>
      <c r="G72" s="12">
        <v>733.35305000000005</v>
      </c>
    </row>
    <row r="73" spans="1:7" ht="17.25" customHeight="1" x14ac:dyDescent="0.25">
      <c r="A73" s="9">
        <v>61</v>
      </c>
      <c r="B73" s="9">
        <v>391850</v>
      </c>
      <c r="C73" s="16" t="s">
        <v>73</v>
      </c>
      <c r="D73" s="11">
        <v>0</v>
      </c>
      <c r="E73" s="11">
        <v>3</v>
      </c>
      <c r="F73" s="11">
        <v>0</v>
      </c>
      <c r="G73" s="12">
        <v>70.969649999999987</v>
      </c>
    </row>
    <row r="74" spans="1:7" ht="15.75" x14ac:dyDescent="0.25">
      <c r="A74" s="9">
        <v>62</v>
      </c>
      <c r="B74" s="9">
        <v>392210</v>
      </c>
      <c r="C74" s="16" t="s">
        <v>74</v>
      </c>
      <c r="D74" s="11">
        <v>0</v>
      </c>
      <c r="E74" s="11">
        <v>111</v>
      </c>
      <c r="F74" s="11">
        <v>0</v>
      </c>
      <c r="G74" s="12">
        <v>2625.8770499999996</v>
      </c>
    </row>
    <row r="75" spans="1:7" s="15" customFormat="1" ht="15.75" x14ac:dyDescent="0.2">
      <c r="A75" s="9">
        <v>63</v>
      </c>
      <c r="B75" s="9">
        <v>392300</v>
      </c>
      <c r="C75" s="16" t="s">
        <v>75</v>
      </c>
      <c r="D75" s="11">
        <v>0</v>
      </c>
      <c r="E75" s="11">
        <v>83</v>
      </c>
      <c r="F75" s="11">
        <v>0</v>
      </c>
      <c r="G75" s="12">
        <v>1963.4936499999999</v>
      </c>
    </row>
    <row r="76" spans="1:7" s="15" customFormat="1" ht="15.75" x14ac:dyDescent="0.2">
      <c r="A76" s="9">
        <v>64</v>
      </c>
      <c r="B76" s="9">
        <v>390782</v>
      </c>
      <c r="C76" s="16" t="s">
        <v>76</v>
      </c>
      <c r="D76" s="11">
        <v>811</v>
      </c>
      <c r="E76" s="11">
        <v>0</v>
      </c>
      <c r="F76" s="11">
        <v>0</v>
      </c>
      <c r="G76" s="12">
        <v>64743.414960000009</v>
      </c>
    </row>
    <row r="77" spans="1:7" s="15" customFormat="1" ht="15.75" x14ac:dyDescent="0.2">
      <c r="A77" s="9">
        <v>65</v>
      </c>
      <c r="B77" s="9">
        <v>392080</v>
      </c>
      <c r="C77" s="16" t="s">
        <v>77</v>
      </c>
      <c r="D77" s="11">
        <v>403</v>
      </c>
      <c r="E77" s="11">
        <v>0</v>
      </c>
      <c r="F77" s="11">
        <v>0</v>
      </c>
      <c r="G77" s="12">
        <v>37625.84724000001</v>
      </c>
    </row>
    <row r="78" spans="1:7" s="15" customFormat="1" ht="15.75" x14ac:dyDescent="0.2">
      <c r="A78" s="9">
        <v>66</v>
      </c>
      <c r="B78" s="9">
        <v>392400</v>
      </c>
      <c r="C78" s="16" t="s">
        <v>78</v>
      </c>
      <c r="D78" s="11">
        <v>601</v>
      </c>
      <c r="E78" s="11">
        <v>17</v>
      </c>
      <c r="F78" s="11">
        <v>0</v>
      </c>
      <c r="G78" s="12">
        <v>1074.6164199999962</v>
      </c>
    </row>
    <row r="79" spans="1:7" s="15" customFormat="1" ht="15.75" x14ac:dyDescent="0.2">
      <c r="A79" s="9">
        <v>67</v>
      </c>
      <c r="B79" s="9">
        <v>392320</v>
      </c>
      <c r="C79" s="16" t="s">
        <v>79</v>
      </c>
      <c r="D79" s="11">
        <v>672</v>
      </c>
      <c r="E79" s="11">
        <v>0</v>
      </c>
      <c r="F79" s="11">
        <v>0</v>
      </c>
      <c r="G79" s="12">
        <v>853.85663999999758</v>
      </c>
    </row>
    <row r="80" spans="1:7" s="15" customFormat="1" ht="15.75" x14ac:dyDescent="0.2">
      <c r="A80" s="9">
        <v>68</v>
      </c>
      <c r="B80" s="9">
        <v>391310</v>
      </c>
      <c r="C80" s="16" t="s">
        <v>80</v>
      </c>
      <c r="D80" s="11">
        <v>0</v>
      </c>
      <c r="E80" s="11">
        <v>863</v>
      </c>
      <c r="F80" s="11">
        <v>0</v>
      </c>
      <c r="G80" s="12">
        <v>269.96366000000177</v>
      </c>
    </row>
    <row r="81" spans="1:7" s="15" customFormat="1" ht="15.75" x14ac:dyDescent="0.2">
      <c r="A81" s="9">
        <v>69</v>
      </c>
      <c r="B81" s="9">
        <v>392770</v>
      </c>
      <c r="C81" s="16" t="s">
        <v>81</v>
      </c>
      <c r="D81" s="11">
        <v>99</v>
      </c>
      <c r="E81" s="11">
        <v>0</v>
      </c>
      <c r="F81" s="11">
        <v>0</v>
      </c>
      <c r="G81" s="12">
        <v>125.79137999999993</v>
      </c>
    </row>
    <row r="82" spans="1:7" s="15" customFormat="1" ht="15.75" x14ac:dyDescent="0.2">
      <c r="A82" s="9">
        <v>70</v>
      </c>
      <c r="B82" s="9">
        <v>391960</v>
      </c>
      <c r="C82" s="16" t="s">
        <v>82</v>
      </c>
      <c r="D82" s="11">
        <v>0</v>
      </c>
      <c r="E82" s="11">
        <v>0</v>
      </c>
      <c r="F82" s="11">
        <v>0</v>
      </c>
      <c r="G82" s="12">
        <v>5597.0231100000001</v>
      </c>
    </row>
    <row r="83" spans="1:7" s="15" customFormat="1" ht="15.75" x14ac:dyDescent="0.2">
      <c r="A83" s="9">
        <v>71</v>
      </c>
      <c r="B83" s="9">
        <v>391370</v>
      </c>
      <c r="C83" s="16" t="s">
        <v>83</v>
      </c>
      <c r="D83" s="11">
        <v>0</v>
      </c>
      <c r="E83" s="11">
        <v>0</v>
      </c>
      <c r="F83" s="11">
        <v>0</v>
      </c>
      <c r="G83" s="12">
        <v>368.08529999999996</v>
      </c>
    </row>
    <row r="84" spans="1:7" s="15" customFormat="1" ht="15.75" x14ac:dyDescent="0.2">
      <c r="A84" s="9">
        <v>72</v>
      </c>
      <c r="B84" s="9">
        <v>391930</v>
      </c>
      <c r="C84" s="16" t="s">
        <v>84</v>
      </c>
      <c r="D84" s="11">
        <v>0</v>
      </c>
      <c r="E84" s="11">
        <v>0</v>
      </c>
      <c r="F84" s="11">
        <v>0</v>
      </c>
      <c r="G84" s="12">
        <v>4044.62165</v>
      </c>
    </row>
    <row r="85" spans="1:7" s="15" customFormat="1" ht="15.75" x14ac:dyDescent="0.2">
      <c r="A85" s="9">
        <v>73</v>
      </c>
      <c r="B85" s="9">
        <v>392720</v>
      </c>
      <c r="C85" s="16" t="s">
        <v>85</v>
      </c>
      <c r="D85" s="11">
        <v>0</v>
      </c>
      <c r="E85" s="11">
        <v>0</v>
      </c>
      <c r="F85" s="11">
        <v>0</v>
      </c>
      <c r="G85" s="12">
        <v>85.536000000000001</v>
      </c>
    </row>
    <row r="86" spans="1:7" s="15" customFormat="1" ht="15.75" x14ac:dyDescent="0.2">
      <c r="A86" s="9">
        <v>74</v>
      </c>
      <c r="B86" s="9">
        <v>391970</v>
      </c>
      <c r="C86" s="16" t="s">
        <v>86</v>
      </c>
      <c r="D86" s="11">
        <v>0</v>
      </c>
      <c r="E86" s="11">
        <v>0</v>
      </c>
      <c r="F86" s="11">
        <v>0</v>
      </c>
      <c r="G86" s="12">
        <v>4223.26541</v>
      </c>
    </row>
    <row r="87" spans="1:7" s="15" customFormat="1" ht="14.25" x14ac:dyDescent="0.2">
      <c r="A87" s="19"/>
      <c r="B87" s="19"/>
      <c r="C87" s="20" t="s">
        <v>87</v>
      </c>
      <c r="D87" s="21">
        <f>SUM(D13:D86)</f>
        <v>588299</v>
      </c>
      <c r="E87" s="21">
        <f>SUM(E13:E86)</f>
        <v>3578946</v>
      </c>
      <c r="F87" s="21">
        <f>SUM(F13:F86)</f>
        <v>448940</v>
      </c>
      <c r="G87" s="22">
        <f>SUM(G13:G86)</f>
        <v>5128233.8546099095</v>
      </c>
    </row>
    <row r="88" spans="1:7" s="27" customFormat="1" x14ac:dyDescent="0.25">
      <c r="A88" s="23"/>
      <c r="B88" s="23"/>
      <c r="C88" s="24"/>
      <c r="D88" s="25"/>
      <c r="E88" s="25"/>
      <c r="F88" s="25"/>
      <c r="G88" s="26"/>
    </row>
    <row r="89" spans="1:7" s="38" customFormat="1" x14ac:dyDescent="0.25">
      <c r="A89" s="34"/>
      <c r="B89" s="34"/>
      <c r="C89" s="35"/>
      <c r="D89" s="36"/>
      <c r="E89" s="36"/>
      <c r="F89" s="36"/>
      <c r="G89" s="37"/>
    </row>
    <row r="90" spans="1:7" x14ac:dyDescent="0.25">
      <c r="A90" s="28" t="s">
        <v>88</v>
      </c>
      <c r="B90" s="28"/>
      <c r="C90" s="28" t="s">
        <v>89</v>
      </c>
      <c r="E90" s="29" t="s">
        <v>90</v>
      </c>
      <c r="F90" s="28" t="s">
        <v>91</v>
      </c>
    </row>
    <row r="91" spans="1:7" x14ac:dyDescent="0.25">
      <c r="A91" s="28" t="s">
        <v>92</v>
      </c>
      <c r="B91" s="28"/>
      <c r="C91" s="28" t="s">
        <v>93</v>
      </c>
      <c r="E91" s="30" t="s">
        <v>94</v>
      </c>
      <c r="F91" s="31" t="s">
        <v>95</v>
      </c>
      <c r="G91" s="32"/>
    </row>
    <row r="92" spans="1:7" x14ac:dyDescent="0.25">
      <c r="A92" s="28" t="s">
        <v>96</v>
      </c>
      <c r="B92" s="28"/>
      <c r="C92" s="28" t="s">
        <v>97</v>
      </c>
      <c r="E92" s="29" t="s">
        <v>98</v>
      </c>
      <c r="F92" s="28" t="s">
        <v>99</v>
      </c>
      <c r="G92" s="28"/>
    </row>
    <row r="93" spans="1:7" x14ac:dyDescent="0.25">
      <c r="A93" s="28" t="s">
        <v>100</v>
      </c>
      <c r="B93" s="28"/>
      <c r="C93" s="28" t="s">
        <v>101</v>
      </c>
      <c r="E93" s="29" t="s">
        <v>102</v>
      </c>
      <c r="F93" s="28" t="s">
        <v>103</v>
      </c>
      <c r="G93" s="28"/>
    </row>
    <row r="94" spans="1:7" x14ac:dyDescent="0.25">
      <c r="A94" s="28" t="s">
        <v>104</v>
      </c>
      <c r="B94" s="28"/>
      <c r="C94" s="28" t="s">
        <v>105</v>
      </c>
      <c r="E94" s="29" t="s">
        <v>11</v>
      </c>
      <c r="F94" s="28" t="s">
        <v>106</v>
      </c>
      <c r="G94" s="28"/>
    </row>
    <row r="95" spans="1:7" x14ac:dyDescent="0.25">
      <c r="A95" s="28" t="s">
        <v>107</v>
      </c>
      <c r="B95" s="28"/>
      <c r="C95" s="28" t="s">
        <v>108</v>
      </c>
      <c r="E95" s="29" t="s">
        <v>109</v>
      </c>
      <c r="F95" s="28" t="s">
        <v>110</v>
      </c>
      <c r="G95" s="28"/>
    </row>
    <row r="96" spans="1:7" x14ac:dyDescent="0.25">
      <c r="A96" s="28" t="s">
        <v>111</v>
      </c>
      <c r="B96" s="28"/>
      <c r="C96" s="28" t="s">
        <v>112</v>
      </c>
      <c r="E96" s="29" t="s">
        <v>113</v>
      </c>
      <c r="F96" s="28" t="s">
        <v>114</v>
      </c>
      <c r="G96" s="28"/>
    </row>
    <row r="97" spans="1:7" x14ac:dyDescent="0.25">
      <c r="A97" s="28" t="s">
        <v>115</v>
      </c>
      <c r="B97" s="28"/>
      <c r="C97" s="28" t="s">
        <v>116</v>
      </c>
      <c r="E97" s="29" t="s">
        <v>117</v>
      </c>
      <c r="F97" s="28" t="s">
        <v>118</v>
      </c>
      <c r="G97" s="28"/>
    </row>
    <row r="98" spans="1:7" x14ac:dyDescent="0.25">
      <c r="A98" s="28" t="s">
        <v>119</v>
      </c>
      <c r="B98" s="28"/>
      <c r="C98" s="28" t="s">
        <v>120</v>
      </c>
      <c r="E98" s="29" t="s">
        <v>121</v>
      </c>
      <c r="F98" s="28" t="s">
        <v>122</v>
      </c>
      <c r="G98" s="28"/>
    </row>
    <row r="99" spans="1:7" x14ac:dyDescent="0.25">
      <c r="A99" s="28" t="s">
        <v>123</v>
      </c>
      <c r="B99" s="28"/>
      <c r="C99" s="28" t="s">
        <v>124</v>
      </c>
      <c r="E99" s="29" t="s">
        <v>125</v>
      </c>
      <c r="F99" s="28" t="s">
        <v>126</v>
      </c>
    </row>
    <row r="100" spans="1:7" x14ac:dyDescent="0.25">
      <c r="A100" s="28" t="s">
        <v>127</v>
      </c>
      <c r="B100" s="28"/>
      <c r="C100" s="28" t="s">
        <v>128</v>
      </c>
      <c r="E100" s="30" t="s">
        <v>129</v>
      </c>
      <c r="F100" s="31" t="s">
        <v>130</v>
      </c>
    </row>
    <row r="101" spans="1:7" x14ac:dyDescent="0.25">
      <c r="A101" s="28" t="s">
        <v>131</v>
      </c>
      <c r="B101" s="28"/>
      <c r="C101" s="28" t="s">
        <v>132</v>
      </c>
      <c r="E101" s="30" t="s">
        <v>133</v>
      </c>
      <c r="F101" s="31" t="s">
        <v>134</v>
      </c>
    </row>
    <row r="102" spans="1:7" x14ac:dyDescent="0.25">
      <c r="A102" s="32" t="s">
        <v>135</v>
      </c>
      <c r="B102" s="3"/>
      <c r="C102" s="31" t="s">
        <v>136</v>
      </c>
      <c r="E102" s="30" t="s">
        <v>137</v>
      </c>
      <c r="F102" s="31" t="s">
        <v>138</v>
      </c>
    </row>
  </sheetData>
  <autoFilter ref="A12:G87" xr:uid="{00000000-0009-0000-0000-000000000000}"/>
  <mergeCells count="5">
    <mergeCell ref="A8:G8"/>
    <mergeCell ref="A10:G10"/>
    <mergeCell ref="A11:A12"/>
    <mergeCell ref="B11:B12"/>
    <mergeCell ref="C11:C12"/>
  </mergeCells>
  <pageMargins left="0.78740157480314965" right="0.39370078740157483" top="0.78740157480314965" bottom="0.78740157480314965" header="0" footer="0"/>
  <pageSetup paperSize="9" scale="37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АПП БАЗ (факт)</vt:lpstr>
      <vt:lpstr>'АПП БАЗ (факт)'!Заголовки_для_печати</vt:lpstr>
      <vt:lpstr>'АПП БАЗ (факт)'!Область_печати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dcterms:created xsi:type="dcterms:W3CDTF">2023-03-21T12:34:02Z</dcterms:created>
  <dcterms:modified xsi:type="dcterms:W3CDTF">2023-03-27T08:26:27Z</dcterms:modified>
</cp:coreProperties>
</file>